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 activeTab="2"/>
  </bookViews>
  <sheets>
    <sheet name="1" sheetId="5" r:id="rId1"/>
    <sheet name="2" sheetId="4" r:id="rId2"/>
    <sheet name="3" sheetId="8" r:id="rId3"/>
    <sheet name="4" sheetId="7" r:id="rId4"/>
  </sheets>
  <definedNames>
    <definedName name="_xlnm.Print_Area" localSheetId="0">'1'!$A$1:$G$14</definedName>
    <definedName name="_xlnm.Print_Area" localSheetId="1">'2'!$A$1:$G$14</definedName>
    <definedName name="_xlnm.Print_Area" localSheetId="2">'3'!$A$1:$G$14</definedName>
    <definedName name="_xlnm.Print_Area" localSheetId="3">'4'!$A$1:$G$14</definedName>
  </definedNames>
  <calcPr calcId="125725"/>
</workbook>
</file>

<file path=xl/calcChain.xml><?xml version="1.0" encoding="utf-8"?>
<calcChain xmlns="http://schemas.openxmlformats.org/spreadsheetml/2006/main">
  <c r="E6" i="8"/>
  <c r="E9" s="1"/>
  <c r="F6"/>
  <c r="G6"/>
  <c r="E7"/>
  <c r="F7"/>
  <c r="G7"/>
  <c r="B9"/>
  <c r="C9"/>
  <c r="D9"/>
  <c r="F9" s="1"/>
  <c r="G9"/>
  <c r="F9" i="7"/>
  <c r="E9"/>
  <c r="D9"/>
  <c r="G9" s="1"/>
  <c r="C9"/>
  <c r="B9"/>
  <c r="G7"/>
  <c r="F7"/>
  <c r="E7"/>
  <c r="G6"/>
  <c r="F6"/>
  <c r="E6"/>
  <c r="G9" i="4"/>
  <c r="F9"/>
  <c r="G7"/>
  <c r="G6"/>
  <c r="F7"/>
  <c r="F6"/>
  <c r="E7"/>
  <c r="E6"/>
  <c r="C9"/>
  <c r="D9"/>
  <c r="E9"/>
  <c r="B9"/>
</calcChain>
</file>

<file path=xl/sharedStrings.xml><?xml version="1.0" encoding="utf-8"?>
<sst xmlns="http://schemas.openxmlformats.org/spreadsheetml/2006/main" count="72" uniqueCount="24">
  <si>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</si>
  <si>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</si>
  <si>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</si>
  <si>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</si>
  <si>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</si>
  <si>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</si>
  <si>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</si>
  <si>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</si>
  <si>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</si>
  <si>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</si>
  <si>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по источникам финансирования по состоянию на 31.01.2018 года</t>
  </si>
  <si>
    <t>Бюджетные ассигнования на 2018 год</t>
  </si>
  <si>
    <t>Кассовый план на январь                                           2018 года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</si>
  <si>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</si>
  <si>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</si>
  <si>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</si>
  <si>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</si>
  <si>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</si>
  <si>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</si>
  <si>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</si>
  <si>
    <t>по источникам финансирования за январь - апрель 2018 года</t>
  </si>
  <si>
    <t>Кассовый план на январь - апрель                                          
2018 года</t>
  </si>
  <si>
    <t>Кассовый план на первый квартал                                            
2018 года</t>
  </si>
  <si>
    <t>по источникам финансирования за первый квартал 2018 года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</si>
</sst>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_ ;[Red]\-#,##0.00\ "/>
    <numFmt numFmtId="166" formatCode="_-* #,##0.00_р_._-;\-* #,##0.00_р_._-;_-* &quot;-&quot;??_р_._-;_-@_-"/>
  </numFmts>
  <fonts count="21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88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6" fillId="0" borderId="1" xfId="0" applyNumberFormat="1" applyFont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388">
    <cellStyle name="Обычный" xfId="0" builtinId="0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 2" xfId="340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6 2 2" xfId="341"/>
    <cellStyle name="Обычный 2 186 3" xfId="342"/>
    <cellStyle name="Обычный 2 187" xfId="338"/>
    <cellStyle name="Обычный 2 187 2" xfId="343"/>
    <cellStyle name="Обычный 2 188" xfId="104"/>
    <cellStyle name="Обычный 2 189" xfId="339"/>
    <cellStyle name="Обычный 2 19" xfId="105"/>
    <cellStyle name="Обычный 2 19 2" xfId="106"/>
    <cellStyle name="Обычный 2 190" xfId="344"/>
    <cellStyle name="Обычный 2 191" xfId="345"/>
    <cellStyle name="Обычный 2 192" xfId="346"/>
    <cellStyle name="Обычный 2 193" xfId="347"/>
    <cellStyle name="Обычный 2 193 2" xfId="348"/>
    <cellStyle name="Обычный 2 194" xfId="349"/>
    <cellStyle name="Обычный 2 194 2" xfId="350"/>
    <cellStyle name="Обычный 2 195" xfId="351"/>
    <cellStyle name="Обычный 2 195 2" xfId="352"/>
    <cellStyle name="Обычный 2 196" xfId="353"/>
    <cellStyle name="Обычный 2 196 2" xfId="354"/>
    <cellStyle name="Обычный 2 197" xfId="355"/>
    <cellStyle name="Обычный 2 198" xfId="356"/>
    <cellStyle name="Обычный 2 199" xfId="357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15" xfId="358"/>
    <cellStyle name="Обычный 2 2 2" xfId="113"/>
    <cellStyle name="Обычный 2 2 3" xfId="114"/>
    <cellStyle name="Обычный 2 2 3 2" xfId="359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00" xfId="360"/>
    <cellStyle name="Обычный 2 201" xfId="361"/>
    <cellStyle name="Обычный 2 202" xfId="362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13" xfId="363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 3" xfId="364"/>
    <cellStyle name="Обычный 3 2" xfId="365"/>
    <cellStyle name="Обычный 4" xfId="366"/>
    <cellStyle name="Обычный 4 2" xfId="367"/>
    <cellStyle name="Обычный 4 2 2" xfId="368"/>
    <cellStyle name="Обычный 4 2 2 2" xfId="369"/>
    <cellStyle name="Обычный 4 3" xfId="370"/>
    <cellStyle name="Обычный 5" xfId="371"/>
    <cellStyle name="Обычный 5 2" xfId="372"/>
    <cellStyle name="Обычный 5 2 2" xfId="373"/>
    <cellStyle name="Обычный 5 2 2 2" xfId="374"/>
    <cellStyle name="Обычный 5 2 3" xfId="375"/>
    <cellStyle name="Обычный 6" xfId="376"/>
    <cellStyle name="Обычный 7" xfId="377"/>
    <cellStyle name="Обычный 7 2" xfId="378"/>
    <cellStyle name="Обычный 7 2 2" xfId="379"/>
    <cellStyle name="Обычный 7 3" xfId="380"/>
    <cellStyle name="Обычный 7 3 2" xfId="381"/>
    <cellStyle name="Обычный 8" xfId="382"/>
    <cellStyle name="Обычный 8 2" xfId="383"/>
    <cellStyle name="Обычный 9" xfId="384"/>
    <cellStyle name="Обычный 9 2" xfId="385"/>
    <cellStyle name="Обычный_tmp" xfId="1"/>
    <cellStyle name="Финансовый 2" xfId="386"/>
    <cellStyle name="Финансовый 3" xfId="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15"/>
  <sheetViews>
    <sheetView view="pageBreakPreview" zoomScale="70" zoomScaleNormal="100" zoomScaleSheetLayoutView="70" workbookViewId="0">
      <selection activeCell="C5" sqref="C5"/>
    </sheetView>
  </sheetViews>
  <sheetFormatPr defaultColWidth="8.85546875" defaultRowHeight="15"/>
  <cols>
    <col min="1" max="1" width="20" customWidth="1"/>
    <col min="2" max="2" width="15.7109375" customWidth="1"/>
    <col min="3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36" t="s">
        <v>0</v>
      </c>
      <c r="B1" s="36"/>
      <c r="C1" s="36"/>
      <c r="D1" s="36"/>
      <c r="E1" s="36"/>
      <c r="F1" s="36"/>
      <c r="G1" s="36"/>
      <c r="H1" s="1"/>
    </row>
    <row r="2" spans="1:8" ht="18.75">
      <c r="A2" s="36" t="s">
        <v>10</v>
      </c>
      <c r="B2" s="36"/>
      <c r="C2" s="36"/>
      <c r="D2" s="36"/>
      <c r="E2" s="36"/>
      <c r="F2" s="36"/>
      <c r="G2" s="3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37" t="s">
        <v>1</v>
      </c>
      <c r="C4" s="38"/>
      <c r="D4" s="38"/>
      <c r="E4" s="38"/>
      <c r="F4" s="38"/>
      <c r="G4" s="39"/>
    </row>
    <row r="5" spans="1:8" ht="57" customHeight="1">
      <c r="A5" s="5" t="s">
        <v>2</v>
      </c>
      <c r="B5" s="5" t="s">
        <v>11</v>
      </c>
      <c r="C5" s="20" t="s">
        <v>12</v>
      </c>
      <c r="D5" s="20" t="s">
        <v>7</v>
      </c>
      <c r="E5" s="20" t="s">
        <v>8</v>
      </c>
      <c r="F5" s="20" t="s">
        <v>9</v>
      </c>
      <c r="G5" s="21" t="s">
        <v>3</v>
      </c>
    </row>
    <row r="6" spans="1:8" ht="56.25" customHeight="1">
      <c r="A6" s="6" t="s">
        <v>4</v>
      </c>
      <c r="B6" s="22">
        <v>4138724.05</v>
      </c>
      <c r="C6" s="22">
        <v>162542.29</v>
      </c>
      <c r="D6" s="22">
        <v>160192.04999999999</v>
      </c>
      <c r="E6" s="22">
        <v>-2350.2400000000198</v>
      </c>
      <c r="F6" s="7">
        <v>98.6</v>
      </c>
      <c r="G6" s="8">
        <v>3.9</v>
      </c>
    </row>
    <row r="7" spans="1:8" ht="76.5" customHeight="1">
      <c r="A7" s="6" t="s">
        <v>5</v>
      </c>
      <c r="B7" s="22">
        <v>3938150.19</v>
      </c>
      <c r="C7" s="22">
        <v>224251.18</v>
      </c>
      <c r="D7" s="22">
        <v>223607.44</v>
      </c>
      <c r="E7" s="22">
        <v>-643.73999999999069</v>
      </c>
      <c r="F7" s="7">
        <v>99.7</v>
      </c>
      <c r="G7" s="9">
        <v>5.7</v>
      </c>
    </row>
    <row r="8" spans="1:8" ht="48.75" customHeight="1">
      <c r="A8" s="6" t="s">
        <v>13</v>
      </c>
      <c r="B8" s="22">
        <v>16682.72</v>
      </c>
      <c r="C8" s="22">
        <v>0</v>
      </c>
      <c r="D8" s="22">
        <v>0</v>
      </c>
      <c r="E8" s="22">
        <v>0</v>
      </c>
      <c r="F8" s="7">
        <v>0</v>
      </c>
      <c r="G8" s="8">
        <v>0</v>
      </c>
    </row>
    <row r="9" spans="1:8" ht="15.75">
      <c r="A9" s="31" t="s">
        <v>6</v>
      </c>
      <c r="B9" s="32">
        <v>8093556.96</v>
      </c>
      <c r="C9" s="32">
        <v>386793.47</v>
      </c>
      <c r="D9" s="32">
        <v>383799.49</v>
      </c>
      <c r="E9" s="32">
        <v>-2993.9800000000105</v>
      </c>
      <c r="F9" s="10">
        <v>99.2</v>
      </c>
      <c r="G9" s="33">
        <v>4.7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.75">
      <c r="A12" s="34" t="s">
        <v>14</v>
      </c>
      <c r="B12" s="28"/>
      <c r="C12" s="27"/>
      <c r="D12" s="15"/>
      <c r="E12" s="18"/>
      <c r="F12" s="16"/>
      <c r="G12" s="17"/>
      <c r="H12" s="11"/>
    </row>
    <row r="13" spans="1:8" ht="15.75">
      <c r="A13" s="34" t="s">
        <v>15</v>
      </c>
      <c r="B13" s="28"/>
      <c r="C13" s="27"/>
      <c r="D13" s="13"/>
      <c r="E13" s="13"/>
      <c r="F13" s="13"/>
      <c r="G13" s="19"/>
      <c r="H13" s="12"/>
    </row>
    <row r="14" spans="1:8" s="11" customFormat="1" ht="15.75">
      <c r="A14" s="34" t="s">
        <v>16</v>
      </c>
      <c r="B14" s="15"/>
      <c r="C14" s="29"/>
      <c r="D14" s="13"/>
      <c r="E14" s="13"/>
      <c r="F14" s="13"/>
      <c r="G14" s="19" t="s">
        <v>17</v>
      </c>
      <c r="H14" s="19"/>
    </row>
    <row r="15" spans="1:8" s="12" customFormat="1" ht="15.75">
      <c r="A15" s="23"/>
      <c r="B15" s="24"/>
      <c r="D15" s="13"/>
      <c r="E15" s="13"/>
      <c r="F15" s="13"/>
      <c r="G15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36" t="s">
        <v>0</v>
      </c>
      <c r="B1" s="36"/>
      <c r="C1" s="36"/>
      <c r="D1" s="36"/>
      <c r="E1" s="36"/>
      <c r="F1" s="36"/>
      <c r="G1" s="36"/>
      <c r="H1" s="1"/>
    </row>
    <row r="2" spans="1:8" ht="18.75">
      <c r="A2" s="36" t="s">
        <v>18</v>
      </c>
      <c r="B2" s="36"/>
      <c r="C2" s="36"/>
      <c r="D2" s="36"/>
      <c r="E2" s="36"/>
      <c r="F2" s="36"/>
      <c r="G2" s="3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37" t="s">
        <v>1</v>
      </c>
      <c r="C4" s="38"/>
      <c r="D4" s="38"/>
      <c r="E4" s="38"/>
      <c r="F4" s="38"/>
      <c r="G4" s="39"/>
    </row>
    <row r="5" spans="1:8" ht="74.25" customHeight="1">
      <c r="A5" s="5" t="s">
        <v>2</v>
      </c>
      <c r="B5" s="5" t="s">
        <v>11</v>
      </c>
      <c r="C5" s="35" t="s">
        <v>19</v>
      </c>
      <c r="D5" s="20" t="s">
        <v>7</v>
      </c>
      <c r="E5" s="20" t="s">
        <v>8</v>
      </c>
      <c r="F5" s="20" t="s">
        <v>9</v>
      </c>
      <c r="G5" s="21" t="s">
        <v>3</v>
      </c>
    </row>
    <row r="6" spans="1:8" ht="56.25" customHeight="1">
      <c r="A6" s="6" t="s">
        <v>4</v>
      </c>
      <c r="B6" s="22">
        <v>4271613.09</v>
      </c>
      <c r="C6" s="22">
        <v>452421.36</v>
      </c>
      <c r="D6" s="22">
        <v>448575.97</v>
      </c>
      <c r="E6" s="22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2">
        <v>4278382.68</v>
      </c>
      <c r="C7" s="22">
        <v>541068.57999999996</v>
      </c>
      <c r="D7" s="22">
        <v>540271.66</v>
      </c>
      <c r="E7" s="22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13</v>
      </c>
      <c r="B8" s="22">
        <v>16682.72</v>
      </c>
      <c r="C8" s="22">
        <v>0</v>
      </c>
      <c r="D8" s="22">
        <v>0</v>
      </c>
      <c r="E8" s="22">
        <v>0</v>
      </c>
      <c r="F8" s="7">
        <v>0</v>
      </c>
      <c r="G8" s="8">
        <v>0</v>
      </c>
    </row>
    <row r="9" spans="1:8" ht="15.75">
      <c r="A9" s="31" t="s">
        <v>6</v>
      </c>
      <c r="B9" s="32">
        <f>SUM(B6:B8)</f>
        <v>8566678.4900000002</v>
      </c>
      <c r="C9" s="32">
        <f t="shared" ref="C9:E9" si="0">SUM(C6:C8)</f>
        <v>993489.94</v>
      </c>
      <c r="D9" s="32">
        <f t="shared" si="0"/>
        <v>988847.63</v>
      </c>
      <c r="E9" s="32">
        <f t="shared" si="0"/>
        <v>-4642.3099999999395</v>
      </c>
      <c r="F9" s="10">
        <f>D9*100/C9</f>
        <v>99.532727024895692</v>
      </c>
      <c r="G9" s="33">
        <f>D9/B9*100</f>
        <v>11.54295251250873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.75">
      <c r="A12" s="34" t="s">
        <v>14</v>
      </c>
      <c r="B12" s="28"/>
      <c r="C12" s="27"/>
      <c r="D12" s="15"/>
      <c r="E12" s="18"/>
      <c r="F12" s="16"/>
      <c r="G12" s="17"/>
      <c r="H12" s="11"/>
    </row>
    <row r="13" spans="1:8" ht="15.75">
      <c r="A13" s="34" t="s">
        <v>15</v>
      </c>
      <c r="B13" s="28"/>
      <c r="C13" s="27"/>
      <c r="D13" s="13"/>
      <c r="E13" s="13"/>
      <c r="F13" s="13"/>
      <c r="G13" s="19"/>
      <c r="H13" s="12"/>
    </row>
    <row r="14" spans="1:8" s="11" customFormat="1" ht="15.75">
      <c r="A14" s="34" t="s">
        <v>16</v>
      </c>
      <c r="B14" s="15"/>
      <c r="C14" s="29"/>
      <c r="D14" s="13"/>
      <c r="E14" s="13"/>
      <c r="F14" s="13"/>
      <c r="G14" s="19" t="s">
        <v>17</v>
      </c>
      <c r="H14" s="19"/>
    </row>
    <row r="15" spans="1:8" s="12" customFormat="1" ht="15.75">
      <c r="A15" s="23"/>
      <c r="B15" s="24"/>
      <c r="D15" s="13"/>
      <c r="E15" s="13"/>
      <c r="F15" s="13"/>
      <c r="G15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5"/>
  <sheetViews>
    <sheetView tabSelected="1" view="pageBreakPreview" zoomScale="70" zoomScaleNormal="100" zoomScaleSheetLayoutView="70" workbookViewId="0">
      <selection activeCell="A3" sqref="A3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36" t="s">
        <v>0</v>
      </c>
      <c r="B1" s="36"/>
      <c r="C1" s="36"/>
      <c r="D1" s="36"/>
      <c r="E1" s="36"/>
      <c r="F1" s="36"/>
      <c r="G1" s="36"/>
      <c r="H1" s="1"/>
    </row>
    <row r="2" spans="1:8" ht="18.75">
      <c r="A2" s="36" t="s">
        <v>23</v>
      </c>
      <c r="B2" s="36"/>
      <c r="C2" s="36"/>
      <c r="D2" s="36"/>
      <c r="E2" s="36"/>
      <c r="F2" s="36"/>
      <c r="G2" s="3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37" t="s">
        <v>1</v>
      </c>
      <c r="C4" s="38"/>
      <c r="D4" s="38"/>
      <c r="E4" s="38"/>
      <c r="F4" s="38"/>
      <c r="G4" s="39"/>
    </row>
    <row r="5" spans="1:8" ht="74.25" customHeight="1">
      <c r="A5" s="35" t="s">
        <v>2</v>
      </c>
      <c r="B5" s="35" t="s">
        <v>11</v>
      </c>
      <c r="C5" s="35" t="s">
        <v>22</v>
      </c>
      <c r="D5" s="20" t="s">
        <v>7</v>
      </c>
      <c r="E5" s="20" t="s">
        <v>8</v>
      </c>
      <c r="F5" s="20" t="s">
        <v>9</v>
      </c>
      <c r="G5" s="21" t="s">
        <v>3</v>
      </c>
    </row>
    <row r="6" spans="1:8" ht="56.25" customHeight="1">
      <c r="A6" s="6" t="s">
        <v>4</v>
      </c>
      <c r="B6" s="22">
        <v>4271613</v>
      </c>
      <c r="C6" s="22">
        <v>826103</v>
      </c>
      <c r="D6" s="22">
        <v>825245</v>
      </c>
      <c r="E6" s="22">
        <f>D6-C6</f>
        <v>-858</v>
      </c>
      <c r="F6" s="7">
        <f>D6*100/C6</f>
        <v>99.896138859197947</v>
      </c>
      <c r="G6" s="8">
        <f>D6/B6*100</f>
        <v>19.319282903203074</v>
      </c>
    </row>
    <row r="7" spans="1:8" ht="76.5" customHeight="1">
      <c r="A7" s="6" t="s">
        <v>5</v>
      </c>
      <c r="B7" s="22">
        <v>4315344</v>
      </c>
      <c r="C7" s="22">
        <v>938416</v>
      </c>
      <c r="D7" s="22">
        <v>938278</v>
      </c>
      <c r="E7" s="22">
        <f>D7-C7</f>
        <v>-138</v>
      </c>
      <c r="F7" s="7">
        <f>D7*100/C7</f>
        <v>99.985294368382469</v>
      </c>
      <c r="G7" s="8">
        <f>D7/B7*100</f>
        <v>21.742832089400057</v>
      </c>
    </row>
    <row r="8" spans="1:8" ht="48.75" customHeight="1">
      <c r="A8" s="6" t="s">
        <v>13</v>
      </c>
      <c r="B8" s="22">
        <v>16682.72</v>
      </c>
      <c r="C8" s="22">
        <v>0</v>
      </c>
      <c r="D8" s="22">
        <v>0</v>
      </c>
      <c r="E8" s="22">
        <v>0</v>
      </c>
      <c r="F8" s="7">
        <v>0</v>
      </c>
      <c r="G8" s="8">
        <v>0</v>
      </c>
    </row>
    <row r="9" spans="1:8" ht="15.75">
      <c r="A9" s="31" t="s">
        <v>6</v>
      </c>
      <c r="B9" s="32">
        <f>SUM(B6:B8)</f>
        <v>8603639.7200000007</v>
      </c>
      <c r="C9" s="32">
        <f>SUM(C6:C8)</f>
        <v>1764519</v>
      </c>
      <c r="D9" s="32">
        <f>SUM(D6:D8)</f>
        <v>1763523</v>
      </c>
      <c r="E9" s="32">
        <f>SUM(E6:E8)</f>
        <v>-996</v>
      </c>
      <c r="F9" s="10">
        <f>D9*100/C9</f>
        <v>99.943554022370975</v>
      </c>
      <c r="G9" s="33">
        <f>D9/B9*100</f>
        <v>20.497406416269602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.75">
      <c r="A12" s="34" t="s">
        <v>14</v>
      </c>
      <c r="B12" s="28"/>
      <c r="C12" s="27"/>
      <c r="D12" s="15"/>
      <c r="E12" s="18"/>
      <c r="F12" s="16"/>
      <c r="G12" s="17"/>
      <c r="H12" s="11"/>
    </row>
    <row r="13" spans="1:8" ht="15.75">
      <c r="A13" s="34" t="s">
        <v>15</v>
      </c>
      <c r="B13" s="28"/>
      <c r="C13" s="27"/>
      <c r="D13" s="13"/>
      <c r="E13" s="13"/>
      <c r="F13" s="13"/>
      <c r="G13" s="19"/>
      <c r="H13" s="12"/>
    </row>
    <row r="14" spans="1:8" s="11" customFormat="1" ht="15.75">
      <c r="A14" s="34" t="s">
        <v>16</v>
      </c>
      <c r="B14" s="15"/>
      <c r="C14" s="29"/>
      <c r="D14" s="13"/>
      <c r="E14" s="13"/>
      <c r="F14" s="13"/>
      <c r="G14" s="19" t="s">
        <v>17</v>
      </c>
      <c r="H14" s="19"/>
    </row>
    <row r="15" spans="1:8" s="12" customFormat="1" ht="15.75">
      <c r="A15" s="23"/>
      <c r="B15" s="24"/>
      <c r="D15" s="13"/>
      <c r="E15" s="13"/>
      <c r="F15" s="13"/>
      <c r="G15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5"/>
  <sheetViews>
    <sheetView view="pageBreakPreview" zoomScale="70" zoomScaleNormal="100" zoomScaleSheetLayoutView="70" workbookViewId="0">
      <selection activeCell="C5" sqref="C5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36" t="s">
        <v>0</v>
      </c>
      <c r="B1" s="36"/>
      <c r="C1" s="36"/>
      <c r="D1" s="36"/>
      <c r="E1" s="36"/>
      <c r="F1" s="36"/>
      <c r="G1" s="36"/>
      <c r="H1" s="1"/>
    </row>
    <row r="2" spans="1:8" ht="18.75">
      <c r="A2" s="36" t="s">
        <v>20</v>
      </c>
      <c r="B2" s="36"/>
      <c r="C2" s="36"/>
      <c r="D2" s="36"/>
      <c r="E2" s="36"/>
      <c r="F2" s="36"/>
      <c r="G2" s="3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37" t="s">
        <v>1</v>
      </c>
      <c r="C4" s="38"/>
      <c r="D4" s="38"/>
      <c r="E4" s="38"/>
      <c r="F4" s="38"/>
      <c r="G4" s="39"/>
    </row>
    <row r="5" spans="1:8" ht="74.25" customHeight="1">
      <c r="A5" s="35" t="s">
        <v>2</v>
      </c>
      <c r="B5" s="35" t="s">
        <v>11</v>
      </c>
      <c r="C5" s="35" t="s">
        <v>21</v>
      </c>
      <c r="D5" s="20" t="s">
        <v>7</v>
      </c>
      <c r="E5" s="20" t="s">
        <v>8</v>
      </c>
      <c r="F5" s="20" t="s">
        <v>9</v>
      </c>
      <c r="G5" s="21" t="s">
        <v>3</v>
      </c>
    </row>
    <row r="6" spans="1:8" ht="56.25" customHeight="1">
      <c r="A6" s="6" t="s">
        <v>4</v>
      </c>
      <c r="B6" s="22">
        <v>4281540</v>
      </c>
      <c r="C6" s="22">
        <v>1198289.68</v>
      </c>
      <c r="D6" s="22">
        <v>1197678.76</v>
      </c>
      <c r="E6" s="22">
        <f>D6-C6</f>
        <v>-610.91999999992549</v>
      </c>
      <c r="F6" s="7">
        <f>D6*100/C6</f>
        <v>99.949017336108582</v>
      </c>
      <c r="G6" s="8">
        <f>D6/B6*100</f>
        <v>27.973083516678578</v>
      </c>
    </row>
    <row r="7" spans="1:8" ht="76.5" customHeight="1">
      <c r="A7" s="6" t="s">
        <v>5</v>
      </c>
      <c r="B7" s="22">
        <v>6048756</v>
      </c>
      <c r="C7" s="22">
        <v>1310013.24</v>
      </c>
      <c r="D7" s="22">
        <v>1309436.27</v>
      </c>
      <c r="E7" s="22">
        <f>D7-C7</f>
        <v>-576.96999999997206</v>
      </c>
      <c r="F7" s="7">
        <f>D7*100/C7</f>
        <v>99.955956933687176</v>
      </c>
      <c r="G7" s="8">
        <f>D7/B7*100</f>
        <v>21.648025974266442</v>
      </c>
    </row>
    <row r="8" spans="1:8" ht="48.75" customHeight="1">
      <c r="A8" s="6" t="s">
        <v>13</v>
      </c>
      <c r="B8" s="22">
        <v>16683</v>
      </c>
      <c r="C8" s="22">
        <v>0</v>
      </c>
      <c r="D8" s="22">
        <v>0</v>
      </c>
      <c r="E8" s="22">
        <v>0</v>
      </c>
      <c r="F8" s="7">
        <v>0</v>
      </c>
      <c r="G8" s="8">
        <v>0</v>
      </c>
    </row>
    <row r="9" spans="1:8" ht="15.75">
      <c r="A9" s="31" t="s">
        <v>6</v>
      </c>
      <c r="B9" s="32">
        <f>SUM(B6:B8)</f>
        <v>10346979</v>
      </c>
      <c r="C9" s="32">
        <f t="shared" ref="C9:E9" si="0">SUM(C6:C8)</f>
        <v>2508302.92</v>
      </c>
      <c r="D9" s="32">
        <f t="shared" si="0"/>
        <v>2507115.0300000003</v>
      </c>
      <c r="E9" s="32">
        <f t="shared" si="0"/>
        <v>-1187.8899999998976</v>
      </c>
      <c r="F9" s="10">
        <f>D9*100/C9</f>
        <v>99.952641684920593</v>
      </c>
      <c r="G9" s="33">
        <f>D9/B9*100</f>
        <v>24.230406092444955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.75">
      <c r="A12" s="34" t="s">
        <v>14</v>
      </c>
      <c r="B12" s="28"/>
      <c r="C12" s="27"/>
      <c r="D12" s="15"/>
      <c r="E12" s="18"/>
      <c r="F12" s="16"/>
      <c r="G12" s="17"/>
      <c r="H12" s="11"/>
    </row>
    <row r="13" spans="1:8" ht="15.75">
      <c r="A13" s="34" t="s">
        <v>15</v>
      </c>
      <c r="B13" s="28"/>
      <c r="C13" s="27"/>
      <c r="D13" s="13"/>
      <c r="E13" s="13"/>
      <c r="F13" s="13"/>
      <c r="G13" s="19"/>
      <c r="H13" s="12"/>
    </row>
    <row r="14" spans="1:8" s="11" customFormat="1" ht="15.75">
      <c r="A14" s="34" t="s">
        <v>16</v>
      </c>
      <c r="B14" s="15"/>
      <c r="C14" s="29"/>
      <c r="D14" s="13"/>
      <c r="E14" s="13"/>
      <c r="F14" s="13"/>
      <c r="G14" s="19" t="s">
        <v>17</v>
      </c>
      <c r="H14" s="19"/>
    </row>
    <row r="15" spans="1:8" s="12" customFormat="1" ht="15.75">
      <c r="A15" s="23"/>
      <c r="B15" s="24"/>
      <c r="D15" s="13"/>
      <c r="E15" s="13"/>
      <c r="F15" s="13"/>
      <c r="G15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1</vt:lpstr>
      <vt:lpstr>2</vt:lpstr>
      <vt:lpstr>3</vt:lpstr>
      <vt:lpstr>4</vt:lpstr>
      <vt:lpstr>'1'!Область_печати</vt:lpstr>
      <vt:lpstr>'2'!Область_печати</vt:lpstr>
      <vt:lpstr>'3'!Область_печати</vt:lpstr>
      <vt:lpstr>'4'!Область_печати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2018-05-14T09:19:23Z</cp:lastPrinted>
  <dcterms:created xsi:type="dcterms:W3CDTF">2015-07-08T13:16:40Z</dcterms:created>
  <dcterms:modified xsi:type="dcterms:W3CDTF">2018-05-14T09:21:22Z</dcterms:modified>
</cp:coreProperties>
</file>